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5" i="14" l="1"/>
  <c r="A5" i="22"/>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K26" i="33" l="1"/>
  <c r="E25" i="14" l="1"/>
  <c r="A12" i="22" l="1"/>
  <c r="AE24" i="15" l="1"/>
  <c r="AE27" i="15" s="1"/>
  <c r="B25" i="22" l="1"/>
  <c r="G26" i="33"/>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16" l="1"/>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<sst xmlns="http://schemas.openxmlformats.org/spreadsheetml/2006/main" count="1234" uniqueCount="432">
  <si>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</si>
  <si>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</si>
  <si>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</si>
  <si>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</si>
  <si>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</si>
  <si>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</si>
  <si>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</si>
  <si>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</si>
  <si>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</si>
  <si>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</si>
  <si>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</si>
  <si>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</si>
  <si>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</si>
  <si>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</si>
  <si>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</si>
  <si>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</si>
  <si>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</si>
  <si>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</si>
  <si>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</si>
  <si>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</si>
  <si>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</si>
  <si>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</si>
  <si>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</si>
  <si>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</si>
  <si>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</si>
  <si>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</si>
  <si>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</si>
  <si>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</si>
  <si>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</si>
  <si>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</si>
  <si>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</si>
  <si>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</si>
  <si>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</si>
  <si>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</si>
  <si>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</si>
  <si>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</si>
  <si>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</si>
  <si>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</si>
  <si>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</si>
  <si>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</si>
  <si>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</si>
  <si>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</si>
  <si>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</si>
  <si>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</si>
  <si>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</si>
  <si>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</si>
  <si>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</si>
  <si>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</si>
  <si>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</si>
  <si>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</si>
  <si>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</si>
  <si>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</si>
  <si>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</si>
  <si>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</si>
  <si>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</si>
  <si>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</si>
  <si>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</si>
  <si>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</si>
  <si>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</si>
  <si>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</si>
  <si>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</si>
  <si>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</si>
  <si>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</si>
  <si>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</si>
  <si>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</si>
  <si>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</si>
  <si>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</si>
  <si>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</si>
  <si>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</si>
  <si>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</si>
  <si>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</si>
  <si>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</si>
  <si>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</si>
  <si>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</si>
  <si>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</si>
  <si>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</si>
  <si>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</si>
  <si>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</si>
  <si>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</si>
  <si>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</si>
  <si>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</si>
  <si>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</si>
  <si>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</si>
  <si>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</si>
  <si>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</si>
  <si>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</si>
  <si>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</si>
  <si>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</si>
  <si>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</si>
  <si>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</si>
  <si>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</si>
  <si>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</si>
  <si>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</si>
  <si>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</si>
  <si>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</si>
  <si>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</si>
  <si>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</si>
  <si>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</si>
  <si>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</si>
  <si>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</si>
  <si>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</si>
  <si>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</si>
  <si>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</si>
  <si>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</si>
  <si>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</si>
  <si>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</si>
  <si>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</si>
  <si>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</si>
  <si>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</si>
  <si>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</si>
  <si>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</si>
  <si>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</si>
  <si>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</si>
  <si>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</si>
  <si>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</si>
  <si>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</si>
  <si>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</si>
  <si>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</si>
  <si>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</si>
  <si>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</si>
  <si>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</si>
  <si>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</si>
  <si>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</si>
  <si>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</si>
  <si>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</si>
  <si>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</si>
  <si>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</si>
  <si>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</si>
  <si>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</si>
  <si>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</si>
  <si>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</si>
  <si>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</si>
  <si>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</si>
  <si>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</si>
  <si>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</si>
  <si>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</si>
  <si>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</si>
  <si>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</si>
  <si>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</si>
  <si>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</si>
  <si>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</si>
  <si>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</si>
  <si>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</si>
  <si>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</si>
  <si>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</si>
  <si>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</si>
  <si>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</si>
  <si>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</si>
  <si>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</si>
  <si>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</si>
  <si>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</si>
  <si>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</si>
  <si>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</si>
  <si>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</si>
  <si>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</si>
  <si>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</si>
  <si>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</si>
  <si>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</si>
  <si>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</si>
  <si>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</si>
  <si>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</si>
  <si>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</si>
  <si>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</si>
  <si>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</si>
  <si>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</si>
  <si>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</si>
  <si>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</si>
  <si>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</si>
  <si>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</si>
  <si>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</si>
  <si>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</si>
  <si>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</si>
  <si>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</si>
  <si>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</si>
  <si>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</si>
  <si>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</si>
  <si>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</si>
  <si>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</si>
  <si>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</si>
  <si>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</si>
  <si>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</si>
  <si>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</si>
  <si>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</si>
  <si>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</si>
  <si>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</si>
  <si>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</si>
  <si>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</si>
  <si>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</si>
  <si>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</si>
  <si>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</si>
  <si>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</si>
  <si>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</si>
  <si>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</si>
  <si>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</si>
  <si>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</si>
  <si>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</si>
  <si>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</si>
  <si>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</si>
  <si>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</si>
  <si>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</si>
  <si>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</si>
  <si>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</si>
  <si>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</si>
  <si>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</si>
  <si>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</si>
  <si>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</si>
  <si>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</si>
  <si>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</si>
  <si>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</si>
  <si>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</si>
  <si>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</si>
  <si>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</si>
  <si>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</si>
  <si>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</si>
  <si>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</si>
  <si>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</si>
  <si>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</si>
  <si>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</si>
  <si>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</si>
  <si>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</si>
  <si>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</si>
  <si>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</si>
  <si>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</si>
  <si>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</si>
  <si>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</si>
  <si>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</si>
  <si>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</si>
  <si>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</si>
  <si>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</si>
  <si>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</si>
  <si>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</si>
  <si>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</si>
  <si>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</si>
  <si>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</si>
  <si>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</si>
  <si>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</si>
  <si>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</si>
  <si>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</si>
  <si>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</si>
  <si>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</si>
  <si>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</si>
  <si>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</si>
  <si>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</si>
  <si>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</si>
  <si>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</si>
  <si>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</si>
  <si>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</si>
  <si>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</si>
  <si>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</si>
  <si>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</si>
  <si>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</si>
  <si>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</si>
  <si>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</si>
  <si>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</si>
  <si>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</si>
  <si>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</si>
  <si>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</si>
  <si>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</si>
  <si>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</si>
  <si>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</si>
  <si>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</si>
  <si>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</si>
  <si>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</si>
  <si>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</si>
  <si>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</si>
  <si>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</si>
  <si>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</si>
  <si>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</si>
  <si>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</si>
  <si>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</si>
  <si>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</si>
  <si>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</si>
  <si>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</si>
  <si>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</si>
  <si>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</si>
  <si>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</si>
  <si>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</si>
  <si>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</si>
  <si>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</si>
  <si>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</si>
  <si>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</si>
  <si>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</si>
  <si>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</si>
  <si>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</si>
  <si>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</si>
  <si>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</si>
  <si>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</si>
  <si>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</si>
  <si>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</si>
  <si>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</si>
  <si>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</si>
  <si>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</si>
  <si>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</si>
  <si>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</si>
  <si>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</si>
  <si>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</si>
  <si>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</si>
  <si>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</si>
  <si>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</si>
  <si>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</si>
  <si>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</si>
  <si>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</si>
  <si>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</si>
  <si>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</si>
  <si>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</si>
  <si>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</si>
  <si>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</si>
  <si>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</si>
  <si>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</si>
  <si>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</si>
  <si>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</si>
  <si>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</si>
  <si>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</si>
  <si>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</si>
  <si>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</si>
  <si>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</si>
  <si>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</si>
  <si>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</si>
  <si>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</si>
  <si>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</si>
  <si>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</si>
  <si>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</si>
  <si>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</si>
  <si>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</si>
  <si>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</si>
  <si>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</si>
  <si>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</si>
  <si>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</si>
  <si>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</si>
  <si>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</si>
  <si>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</si>
  <si>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</si>
  <si>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</si>
  <si>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</si>
  <si>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</si>
  <si>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</si>
  <si>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</si>
  <si>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</si>
  <si>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</si>
  <si>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</si>
  <si>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</si>
  <si>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</si>
  <si>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</si>
  <si>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</si>
  <si>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</si>
  <si>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</si>
  <si>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</si>
  <si>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</si>
  <si>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</si>
  <si>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</si>
  <si>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</si>
  <si>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</si>
  <si>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</si>
  <si>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</si>
  <si>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</si>
  <si>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</si>
  <si>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</si>
  <si>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</si>
  <si>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</si>
  <si>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</si>
  <si>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</si>
  <si>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</si>
  <si>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</si>
  <si>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</si>
  <si>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</si>
  <si>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</si>
  <si>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</si>
  <si>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</si>
  <si>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</si>
  <si>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</si>
  <si>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</si>
  <si>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</si>
  <si>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</si>
  <si>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</si>
  <si>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</si>
  <si>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</si>
  <si>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</si>
  <si>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</si>
  <si>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</si>
  <si>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</si>
  <si>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</si>
  <si>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</si>
  <si>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</si>
  <si>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</si>
  <si>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</si>
  <si>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</si>
  <si>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</si>
  <si>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</si>
  <si>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</si>
  <si>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</si>
  <si>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</si>
  <si>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</si>
  <si>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</si>
  <si>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</si>
  <si>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</si>
  <si>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</si>
  <si>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</si>
  <si>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</si>
  <si>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</si>
  <si>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</si>
  <si>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</si>
  <si>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</si>
  <si>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</si>
  <si>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</si>
  <si>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</si>
  <si>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</si>
  <si>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</si>
  <si>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</si>
  <si>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</si>
  <si>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</si>
  <si>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</si>
  <si>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</si>
  <si>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</si>
  <si>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</si>
  <si>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</si>
  <si>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</si>
  <si>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</si>
  <si>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</si>
  <si>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</si>
  <si>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КЛ</t>
  </si>
  <si>
    <t>Год раскрытия информации: ___2026______ год</t>
  </si>
  <si>
    <t>P_Кд_25_ТП_017584</t>
  </si>
  <si>
    <t>Электроснабжение ЭПУ потребителей в соответствии с договором на ТП № 2-38-25-2295 г. Краснодар</t>
  </si>
  <si>
    <t>Технологическое присоединение энергопринимающих устройств потребителей свыше 15 кВт (Новое строительство)</t>
  </si>
  <si>
    <t>0,25 км;
0,550 км;</t>
  </si>
  <si>
    <t xml:space="preserve">КЛ-0,4кВ от РУ-0,4 кВ (I с.ш.) ТП-275 
 КЛ-0,4кВ от РУ-0,4 кВ (I с.ш.) ТП-216 </t>
  </si>
  <si>
    <t xml:space="preserve">АВБбШнг-0,66-1 сечением не менее 4×70 мм2. 
 АВБбШнг-0,66-1 сечением не менее 4×95 мм2. </t>
  </si>
  <si>
    <t>0,250
0,550</t>
  </si>
  <si>
    <t>кабель марки АВБбШнг-0,66-1 сечением не менее 4×70 мм2.  – 0,25 км
 кабель марки АВБбШнг-0,66-1 сечением не менее 4×95 мм2. – 0,55 км</t>
  </si>
  <si>
    <t>П/С</t>
  </si>
  <si>
    <t>2026 год</t>
  </si>
  <si>
    <t xml:space="preserve">Электроснабжение ЭПУ потребителей в соответствии с договором на ТП № 2-38-25-2295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</si>
</sst>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415</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423</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6.5854357600000002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0.45769720000000003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14" sqref="A14:S14"/>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P_Кд_25_ТП_017584</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2-38-25-2295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415</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P_Кд_25_ТП_017584</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2-38-25-2295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P_Кд_25_ТП_017584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2-38-25-2295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425</v>
      </c>
      <c r="D25" s="223" t="str">
        <f>B25</f>
        <v>н/д</v>
      </c>
      <c r="E25" s="152" t="str">
        <f>C25</f>
        <v xml:space="preserve">КЛ-0,4кВ от РУ-0,4 кВ (I с.ш.) ТП-275 
 КЛ-0,4кВ от РУ-0,4 кВ (I с.ш.) ТП-216 </v>
      </c>
      <c r="F25" s="90" t="s">
        <v>285</v>
      </c>
      <c r="G25" s="218">
        <v>0.4</v>
      </c>
      <c r="H25" s="218" t="s">
        <v>285</v>
      </c>
      <c r="I25" s="218">
        <f>G25</f>
        <v>0.4</v>
      </c>
      <c r="J25" s="218">
        <v>2026</v>
      </c>
      <c r="K25" s="218" t="s">
        <v>285</v>
      </c>
      <c r="L25" s="218">
        <v>1</v>
      </c>
      <c r="M25" s="218" t="s">
        <v>285</v>
      </c>
      <c r="N25" s="219" t="s">
        <v>426</v>
      </c>
      <c r="O25" s="218" t="s">
        <v>285</v>
      </c>
      <c r="P25" s="219" t="s">
        <v>419</v>
      </c>
      <c r="Q25" s="218" t="s">
        <v>285</v>
      </c>
      <c r="R25" s="219" t="s">
        <v>427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415</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P_Кд_25_ТП_017584</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2-38-25-2295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2-38-25-2295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428</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429</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420</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P_Кд_25_ТП_017584</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2-38-25-2295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P_Кд_25_ТП_017584</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2-38-25-2295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6" zoomScale="70" zoomScaleNormal="70" zoomScaleSheetLayoutView="70" workbookViewId="0">
      <selection activeCell="A4" sqref="A4:AG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420</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P_Кд_25_ТП_017584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2-38-25-2295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337</v>
      </c>
      <c r="I20" s="297"/>
      <c r="J20" s="297"/>
      <c r="K20" s="297"/>
      <c r="L20" s="297" t="s">
        <v>338</v>
      </c>
      <c r="M20" s="297"/>
      <c r="N20" s="297"/>
      <c r="O20" s="297"/>
      <c r="P20" s="297" t="s">
        <v>339</v>
      </c>
      <c r="Q20" s="297"/>
      <c r="R20" s="297"/>
      <c r="S20" s="297"/>
      <c r="T20" s="297" t="s">
        <v>340</v>
      </c>
      <c r="U20" s="297"/>
      <c r="V20" s="297"/>
      <c r="W20" s="297"/>
      <c r="X20" s="297" t="s">
        <v>418</v>
      </c>
      <c r="Y20" s="297"/>
      <c r="Z20" s="297"/>
      <c r="AA20" s="297"/>
      <c r="AB20" s="299" t="s">
        <v>430</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6.5854357600000002</v>
      </c>
      <c r="AE24" s="37">
        <f>'1. паспорт местоположение'!C47</f>
        <v>6.5854357600000002</v>
      </c>
      <c r="AF24" s="37">
        <f>H24+L24+P24+T24+X24</f>
        <v>0</v>
      </c>
      <c r="AG24" s="37">
        <f>AD24+N24+R24+V24+Z24</f>
        <v>6.5854357600000002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6.5854357600000002</v>
      </c>
      <c r="AE27" s="221">
        <f>AE24</f>
        <v>6.5854357600000002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0.45769720000000003</v>
      </c>
      <c r="AE30" s="37">
        <f>'1. паспорт местоположение'!C48</f>
        <v>0.45769720000000003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0.8</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0.8</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0.8</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3" zoomScale="80" zoomScaleNormal="80" workbookViewId="0">
      <selection activeCell="A5" sqref="A5:AV5"/>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420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P_Кд_25_ТП_017584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2-38-25-2295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f>'5.2. Паспорт фин осв ввод'!AE41</f>
        <v>0.8</v>
      </c>
      <c r="L26" s="158" t="s">
        <v>285</v>
      </c>
      <c r="M26" s="159" t="s">
        <v>395</v>
      </c>
      <c r="N26" s="159" t="s">
        <v>431</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1" zoomScale="85" zoomScaleNormal="90" zoomScaleSheetLayoutView="85" workbookViewId="0">
      <selection activeCell="A36" sqref="A36"/>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P_Кд_25_ТП_017584</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2-38-25-2295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2-38-25-2295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6.5854357600000002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2026-08-06T13:29:18Z</dcterms:modified>
</cp:coreProperties>
</file>